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Общий!$A$5:$AD$5</definedName>
  </definedNames>
  <calcPr calcId="145621"/>
</workbook>
</file>

<file path=xl/calcChain.xml><?xml version="1.0" encoding="utf-8"?>
<calcChain xmlns="http://schemas.openxmlformats.org/spreadsheetml/2006/main">
  <c r="S6" i="1" l="1"/>
  <c r="U6" i="1" s="1"/>
  <c r="T6" i="1"/>
  <c r="S7" i="1"/>
  <c r="T7" i="1" s="1"/>
  <c r="S8" i="1"/>
  <c r="U8" i="1" s="1"/>
  <c r="T8" i="1"/>
  <c r="S9" i="1"/>
  <c r="T9" i="1" s="1"/>
  <c r="U9" i="1" s="1"/>
  <c r="S10" i="1"/>
  <c r="T10" i="1"/>
  <c r="U10" i="1" s="1"/>
  <c r="S11" i="1"/>
  <c r="T11" i="1" s="1"/>
  <c r="U11" i="1" s="1"/>
  <c r="S12" i="1"/>
  <c r="U12" i="1" s="1"/>
  <c r="T12" i="1"/>
  <c r="S13" i="1"/>
  <c r="T13" i="1" s="1"/>
  <c r="U13" i="1" s="1"/>
  <c r="O14" i="1"/>
  <c r="Q14" i="1"/>
  <c r="U7" i="1" l="1"/>
  <c r="T14" i="1"/>
  <c r="U14" i="1"/>
  <c r="S14" i="1"/>
</calcChain>
</file>

<file path=xl/sharedStrings.xml><?xml version="1.0" encoding="utf-8"?>
<sst xmlns="http://schemas.openxmlformats.org/spreadsheetml/2006/main" count="208" uniqueCount="68">
  <si>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</si>
  <si>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</si>
  <si>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</si>
  <si>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</si>
  <si>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</si>
  <si>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</si>
  <si>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</si>
  <si>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</si>
  <si>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</si>
  <si>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</si>
  <si>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</si>
  <si>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</si>
  <si>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</si>
  <si>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</si>
  <si>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</si>
  <si>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</si>
  <si>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</si>
  <si>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</si>
  <si>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</si>
  <si>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</si>
  <si>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</si>
  <si>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</si>
  <si>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</si>
  <si>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</si>
  <si>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</si>
  <si>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</si>
  <si>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</si>
  <si>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</si>
  <si>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</si>
  <si>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</si>
  <si>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</si>
  <si>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26.ИСУП.6131734</t>
  </si>
  <si>
    <t/>
  </si>
  <si>
    <t>Компенсатор осевой универсальный резинокордовый</t>
  </si>
  <si>
    <t>-</t>
  </si>
  <si>
    <t>Номинальный диаметр 600 мм. Давление расчетное 1,0 МПа. Способ присоединения-фланцевый. Среда-циркуляционная вода. Рабочее давление 0,167 МПа, пробное давление 0,212 МПа, температура среды 5-50 °С. Компенсирующая способность: растяжение - 11 мм, поворот - 0, сжатие - 16 мм, сдвиг 10 мм взрывоопасность среды - нет, токсичность среды - нет. Солесодержание: - сумма ионов - 1327,75 мг/дм3,-щелочность гидрокарбонатная - 6,0 мг-экв/дм3, - водородный показатель - 8,7 рН, - хлориды - 200 мг/дм3, - сульфаты - 300 мг/дм3, - нитраты - 0 мг/дм3, - кальций - 120 мг/дм3, - магний -100 мг/дм3, - жесткость общая -12 мг-экв/дм3,- жесткость карбонатная - 7 мг-экв/дм3, - щелочность общая - 6 мг-экв/дм3, - окисляемость - 5,8 мг О2/дм3, - крупность твердых частиц-не более 5 мм. Скорость среды 2-4 м/сек Корпус компенсатора резина (EPDM), фланцы ст.20 фланцы по ГОСТ 12815-80 исполнение 1, присоединительный размер по ГОСТ 12820 PN 1,0 МПа. Наработка на отказ - не менее 40000 ч. Срок службы - не менее 30 лет</t>
  </si>
  <si>
    <t>4</t>
  </si>
  <si>
    <t>III</t>
  </si>
  <si>
    <t>A-162946 изм. 2</t>
  </si>
  <si>
    <t>R4.02587.3.1.16</t>
  </si>
  <si>
    <t>шт</t>
  </si>
  <si>
    <t>Машинное отделение (деаэраторная, этажерка электроустройств).</t>
  </si>
  <si>
    <t>В комплект поставки должно входить: - комплект резинокордовых компенсаторов в количестве 8 штук;- комплект ЗИП на гарантийный период, в том числе изделий (дополнительный комплект резинокордовых компенсаторов в составе ЗИП – 1 комплект).- техническая документация.</t>
  </si>
  <si>
    <t>БКП 1/2</t>
  </si>
  <si>
    <t>оборудование</t>
  </si>
  <si>
    <t>0</t>
  </si>
  <si>
    <t>2015-8219</t>
  </si>
  <si>
    <t>2</t>
  </si>
  <si>
    <t>26.ИСУП.6131735</t>
  </si>
  <si>
    <t>3</t>
  </si>
  <si>
    <t>26.ИСУП.6131736</t>
  </si>
  <si>
    <t>Номинальный диаметр 600 мм Давление расчетное 1,0 МПа Способ присоединения-фланцевый Среда-циркуляционная вода Рабочее давление 0,167 МПа, пробное давление 0,212 МПа, температура среды 5-50Компенсирующая способность: растяжение - 11 мм, поворот - 0, сжатие - 16 мм, сдвиг 10 мм взрывоопасность среды - нет токсичность среды - нет Солесодержание: - сумма ионов - 1327,75 мг/дм3-щелочность гидрокарбонатная - 6,0 мг-экв/дм3 - водородный показатель - 8,7 рН - хлориды - 200 мг/дм3 - сульфаты - 300 мг/дм3 - нитраты - 0 мг/дм3 - кальций - 120 мг/дм3 - магний -100 мг/дм3 - жесткость общая -12 мг-экв/дм3- жесткость карбонатная - 7 мг-экв/дм3 - щелочность общая - 6 мг-экв/дм3 - окисляемость - 5,8 мг О2/дм3 - крупность твердых частиц-не более 5 мм Скорость среды 2-4 м/сек Корпус компенсатора резина (EPDM), фланцы ст.20 фланцы по ГОСТ 12815-80 исполнение 1, присоединительный размер по ГОСТ 12820 PN 1,0 МПаНаработка на отказ - не менее 40000 ч Срок службы - не менее 30 лет</t>
  </si>
  <si>
    <t>26.ИСУП.6131737</t>
  </si>
  <si>
    <t>5</t>
  </si>
  <si>
    <t>26.ИСУП.6131738</t>
  </si>
  <si>
    <t>6</t>
  </si>
  <si>
    <t>26.ИСУП.6131739</t>
  </si>
  <si>
    <t>7</t>
  </si>
  <si>
    <t>26.ИСУП.6131740</t>
  </si>
  <si>
    <t>8</t>
  </si>
  <si>
    <t>26.ИСУП.6131741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</si>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</sst>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tabSelected="1" zoomScale="70" zoomScaleNormal="70" workbookViewId="0">
      <pane xSplit="4" ySplit="5" topLeftCell="E6" activePane="bottomRight" state="frozen"/>
      <selection pane="topRight" activeCell="E1" sqref="E1"/>
      <selection pane="bottomLeft" activeCell="A4" sqref="A4"/>
      <selection pane="bottomRight" activeCell="G3" sqref="G3:S3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57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4" width="49.140625" style="9" customWidth="1"/>
    <col min="25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33" width="0" style="3" hidden="1" customWidth="1"/>
    <col min="34" max="16384" width="9.140625" style="3"/>
  </cols>
  <sheetData>
    <row r="1" spans="1:32" x14ac:dyDescent="0.2">
      <c r="T1" s="47" t="s">
        <v>29</v>
      </c>
      <c r="U1" s="47"/>
      <c r="V1" s="47"/>
      <c r="W1" s="47"/>
      <c r="X1" s="47"/>
      <c r="Y1" s="47"/>
      <c r="Z1" s="47"/>
    </row>
    <row r="3" spans="1:32" s="4" customFormat="1" ht="15.75" customHeight="1" x14ac:dyDescent="0.2">
      <c r="A3" s="8"/>
      <c r="B3" s="8"/>
      <c r="C3" s="8"/>
      <c r="D3" s="14"/>
      <c r="E3" s="8"/>
      <c r="F3" s="8"/>
      <c r="G3" s="46" t="s">
        <v>67</v>
      </c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AA3" s="8"/>
      <c r="AB3" s="16"/>
      <c r="AC3" s="17"/>
      <c r="AD3" s="17"/>
      <c r="AE3" s="18"/>
      <c r="AF3" s="18"/>
    </row>
    <row r="4" spans="1:32" s="1" customFormat="1" ht="78.75" x14ac:dyDescent="0.2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10</v>
      </c>
      <c r="I4" s="5" t="s">
        <v>11</v>
      </c>
      <c r="J4" s="5" t="s">
        <v>20</v>
      </c>
      <c r="K4" s="5" t="s">
        <v>7</v>
      </c>
      <c r="L4" s="5" t="s">
        <v>8</v>
      </c>
      <c r="M4" s="5" t="s">
        <v>12</v>
      </c>
      <c r="N4" s="5" t="s">
        <v>7</v>
      </c>
      <c r="O4" s="6" t="s">
        <v>9</v>
      </c>
      <c r="P4" s="5" t="s">
        <v>14</v>
      </c>
      <c r="Q4" s="5" t="s">
        <v>22</v>
      </c>
      <c r="R4" s="5" t="s">
        <v>17</v>
      </c>
      <c r="S4" s="5" t="s">
        <v>18</v>
      </c>
      <c r="T4" s="5" t="s">
        <v>25</v>
      </c>
      <c r="U4" s="5" t="s">
        <v>19</v>
      </c>
      <c r="V4" s="5" t="s">
        <v>15</v>
      </c>
      <c r="W4" s="7" t="s">
        <v>16</v>
      </c>
      <c r="X4" s="5" t="s">
        <v>13</v>
      </c>
      <c r="Y4" s="5" t="s">
        <v>23</v>
      </c>
      <c r="Z4" s="5" t="s">
        <v>21</v>
      </c>
      <c r="AA4" s="5" t="s">
        <v>24</v>
      </c>
      <c r="AB4" s="5" t="s">
        <v>26</v>
      </c>
      <c r="AC4" s="5" t="s">
        <v>27</v>
      </c>
      <c r="AD4" s="5" t="s">
        <v>28</v>
      </c>
    </row>
    <row r="5" spans="1:32" s="2" customFormat="1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6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  <c r="Z5" s="5">
        <v>26</v>
      </c>
      <c r="AA5" s="5">
        <v>27</v>
      </c>
      <c r="AB5" s="5">
        <v>28</v>
      </c>
      <c r="AC5" s="5">
        <v>29</v>
      </c>
      <c r="AD5" s="5">
        <v>30</v>
      </c>
    </row>
    <row r="6" spans="1:32" ht="354.75" customHeight="1" x14ac:dyDescent="0.2">
      <c r="A6" s="22" t="s">
        <v>30</v>
      </c>
      <c r="B6" s="22" t="s">
        <v>31</v>
      </c>
      <c r="C6" s="22" t="s">
        <v>32</v>
      </c>
      <c r="D6" s="23" t="s">
        <v>33</v>
      </c>
      <c r="E6" s="22" t="s">
        <v>34</v>
      </c>
      <c r="F6" s="22" t="s">
        <v>35</v>
      </c>
      <c r="G6" s="22" t="s">
        <v>34</v>
      </c>
      <c r="H6" s="22" t="s">
        <v>36</v>
      </c>
      <c r="I6" s="22" t="s">
        <v>37</v>
      </c>
      <c r="J6" s="22" t="s">
        <v>38</v>
      </c>
      <c r="K6" s="24"/>
      <c r="L6" s="22" t="s">
        <v>32</v>
      </c>
      <c r="M6" s="22" t="s">
        <v>39</v>
      </c>
      <c r="N6" s="22" t="s">
        <v>32</v>
      </c>
      <c r="O6" s="25">
        <v>1</v>
      </c>
      <c r="P6" s="24" t="s">
        <v>40</v>
      </c>
      <c r="Q6" s="26">
        <v>1651.48</v>
      </c>
      <c r="R6" s="26">
        <v>0</v>
      </c>
      <c r="S6" s="26">
        <f t="shared" ref="S6:S13" si="0">R6*O6</f>
        <v>0</v>
      </c>
      <c r="T6" s="26">
        <f t="shared" ref="T6:T13" si="1">ROUND(S6*0.18,2)</f>
        <v>0</v>
      </c>
      <c r="U6" s="26">
        <f t="shared" ref="U6:U13" si="2">S6+T6</f>
        <v>0</v>
      </c>
      <c r="V6" s="22" t="s">
        <v>41</v>
      </c>
      <c r="W6" s="27">
        <v>42490</v>
      </c>
      <c r="X6" s="22" t="s">
        <v>42</v>
      </c>
      <c r="Y6" s="22"/>
      <c r="Z6" s="22" t="s">
        <v>43</v>
      </c>
      <c r="AA6" s="24" t="s">
        <v>44</v>
      </c>
      <c r="AB6" s="28" t="s">
        <v>45</v>
      </c>
      <c r="AC6" s="29"/>
      <c r="AD6" s="29" t="s">
        <v>34</v>
      </c>
      <c r="AE6" s="30" t="s">
        <v>46</v>
      </c>
      <c r="AF6" s="45">
        <v>42330</v>
      </c>
    </row>
    <row r="7" spans="1:32" ht="345" x14ac:dyDescent="0.2">
      <c r="A7" s="22" t="s">
        <v>47</v>
      </c>
      <c r="B7" s="22" t="s">
        <v>48</v>
      </c>
      <c r="C7" s="22" t="s">
        <v>32</v>
      </c>
      <c r="D7" s="23" t="s">
        <v>33</v>
      </c>
      <c r="E7" s="22" t="s">
        <v>34</v>
      </c>
      <c r="F7" s="22" t="s">
        <v>35</v>
      </c>
      <c r="G7" s="22" t="s">
        <v>34</v>
      </c>
      <c r="H7" s="22" t="s">
        <v>36</v>
      </c>
      <c r="I7" s="22" t="s">
        <v>37</v>
      </c>
      <c r="J7" s="22" t="s">
        <v>38</v>
      </c>
      <c r="K7" s="24"/>
      <c r="L7" s="22" t="s">
        <v>32</v>
      </c>
      <c r="M7" s="22" t="s">
        <v>39</v>
      </c>
      <c r="N7" s="22" t="s">
        <v>32</v>
      </c>
      <c r="O7" s="25">
        <v>1</v>
      </c>
      <c r="P7" s="24" t="s">
        <v>40</v>
      </c>
      <c r="Q7" s="26">
        <v>1651.48</v>
      </c>
      <c r="R7" s="26">
        <v>0</v>
      </c>
      <c r="S7" s="26">
        <f t="shared" si="0"/>
        <v>0</v>
      </c>
      <c r="T7" s="26">
        <f t="shared" si="1"/>
        <v>0</v>
      </c>
      <c r="U7" s="26">
        <f t="shared" si="2"/>
        <v>0</v>
      </c>
      <c r="V7" s="22" t="s">
        <v>41</v>
      </c>
      <c r="W7" s="27">
        <v>42490</v>
      </c>
      <c r="X7" s="22" t="s">
        <v>42</v>
      </c>
      <c r="Y7" s="22"/>
      <c r="Z7" s="22" t="s">
        <v>43</v>
      </c>
      <c r="AA7" s="24" t="s">
        <v>44</v>
      </c>
      <c r="AB7" s="28" t="s">
        <v>45</v>
      </c>
      <c r="AC7" s="29"/>
      <c r="AD7" s="29" t="s">
        <v>34</v>
      </c>
      <c r="AE7" s="30" t="s">
        <v>46</v>
      </c>
      <c r="AF7" s="45">
        <v>42330</v>
      </c>
    </row>
    <row r="8" spans="1:32" ht="345" x14ac:dyDescent="0.2">
      <c r="A8" s="22" t="s">
        <v>49</v>
      </c>
      <c r="B8" s="22" t="s">
        <v>50</v>
      </c>
      <c r="C8" s="22" t="s">
        <v>32</v>
      </c>
      <c r="D8" s="23" t="s">
        <v>33</v>
      </c>
      <c r="E8" s="22" t="s">
        <v>34</v>
      </c>
      <c r="F8" s="22" t="s">
        <v>51</v>
      </c>
      <c r="G8" s="22" t="s">
        <v>34</v>
      </c>
      <c r="H8" s="22" t="s">
        <v>36</v>
      </c>
      <c r="I8" s="22" t="s">
        <v>37</v>
      </c>
      <c r="J8" s="22" t="s">
        <v>38</v>
      </c>
      <c r="K8" s="24"/>
      <c r="L8" s="22" t="s">
        <v>32</v>
      </c>
      <c r="M8" s="22" t="s">
        <v>39</v>
      </c>
      <c r="N8" s="22" t="s">
        <v>32</v>
      </c>
      <c r="O8" s="25">
        <v>1</v>
      </c>
      <c r="P8" s="24" t="s">
        <v>40</v>
      </c>
      <c r="Q8" s="26">
        <v>1651.48</v>
      </c>
      <c r="R8" s="26">
        <v>0</v>
      </c>
      <c r="S8" s="26">
        <f t="shared" si="0"/>
        <v>0</v>
      </c>
      <c r="T8" s="26">
        <f t="shared" si="1"/>
        <v>0</v>
      </c>
      <c r="U8" s="26">
        <f t="shared" si="2"/>
        <v>0</v>
      </c>
      <c r="V8" s="22" t="s">
        <v>41</v>
      </c>
      <c r="W8" s="27">
        <v>42490</v>
      </c>
      <c r="X8" s="22" t="s">
        <v>42</v>
      </c>
      <c r="Y8" s="22"/>
      <c r="Z8" s="22" t="s">
        <v>43</v>
      </c>
      <c r="AA8" s="24" t="s">
        <v>44</v>
      </c>
      <c r="AB8" s="28" t="s">
        <v>45</v>
      </c>
      <c r="AC8" s="29"/>
      <c r="AD8" s="29" t="s">
        <v>34</v>
      </c>
      <c r="AE8" s="30" t="s">
        <v>46</v>
      </c>
      <c r="AF8" s="45">
        <v>42330</v>
      </c>
    </row>
    <row r="9" spans="1:32" ht="345" x14ac:dyDescent="0.2">
      <c r="A9" s="22" t="s">
        <v>36</v>
      </c>
      <c r="B9" s="22" t="s">
        <v>52</v>
      </c>
      <c r="C9" s="22" t="s">
        <v>32</v>
      </c>
      <c r="D9" s="23" t="s">
        <v>33</v>
      </c>
      <c r="E9" s="22" t="s">
        <v>34</v>
      </c>
      <c r="F9" s="22" t="s">
        <v>51</v>
      </c>
      <c r="G9" s="22" t="s">
        <v>34</v>
      </c>
      <c r="H9" s="22" t="s">
        <v>36</v>
      </c>
      <c r="I9" s="22" t="s">
        <v>37</v>
      </c>
      <c r="J9" s="22" t="s">
        <v>38</v>
      </c>
      <c r="K9" s="24"/>
      <c r="L9" s="22" t="s">
        <v>32</v>
      </c>
      <c r="M9" s="22" t="s">
        <v>39</v>
      </c>
      <c r="N9" s="22" t="s">
        <v>32</v>
      </c>
      <c r="O9" s="25">
        <v>1</v>
      </c>
      <c r="P9" s="24" t="s">
        <v>40</v>
      </c>
      <c r="Q9" s="26">
        <v>1651.48</v>
      </c>
      <c r="R9" s="26">
        <v>0</v>
      </c>
      <c r="S9" s="26">
        <f t="shared" si="0"/>
        <v>0</v>
      </c>
      <c r="T9" s="26">
        <f t="shared" si="1"/>
        <v>0</v>
      </c>
      <c r="U9" s="26">
        <f t="shared" si="2"/>
        <v>0</v>
      </c>
      <c r="V9" s="22" t="s">
        <v>41</v>
      </c>
      <c r="W9" s="27">
        <v>42490</v>
      </c>
      <c r="X9" s="22" t="s">
        <v>42</v>
      </c>
      <c r="Y9" s="22"/>
      <c r="Z9" s="22" t="s">
        <v>43</v>
      </c>
      <c r="AA9" s="24" t="s">
        <v>44</v>
      </c>
      <c r="AB9" s="28" t="s">
        <v>45</v>
      </c>
      <c r="AC9" s="29"/>
      <c r="AD9" s="29" t="s">
        <v>34</v>
      </c>
      <c r="AE9" s="30" t="s">
        <v>46</v>
      </c>
      <c r="AF9" s="45">
        <v>42330</v>
      </c>
    </row>
    <row r="10" spans="1:32" ht="345" x14ac:dyDescent="0.2">
      <c r="A10" s="22" t="s">
        <v>53</v>
      </c>
      <c r="B10" s="22" t="s">
        <v>54</v>
      </c>
      <c r="C10" s="22" t="s">
        <v>32</v>
      </c>
      <c r="D10" s="23" t="s">
        <v>33</v>
      </c>
      <c r="E10" s="22" t="s">
        <v>34</v>
      </c>
      <c r="F10" s="22" t="s">
        <v>35</v>
      </c>
      <c r="G10" s="22" t="s">
        <v>34</v>
      </c>
      <c r="H10" s="22" t="s">
        <v>36</v>
      </c>
      <c r="I10" s="22" t="s">
        <v>37</v>
      </c>
      <c r="J10" s="22" t="s">
        <v>38</v>
      </c>
      <c r="K10" s="24"/>
      <c r="L10" s="22" t="s">
        <v>32</v>
      </c>
      <c r="M10" s="22" t="s">
        <v>39</v>
      </c>
      <c r="N10" s="22" t="s">
        <v>32</v>
      </c>
      <c r="O10" s="25">
        <v>1</v>
      </c>
      <c r="P10" s="24" t="s">
        <v>40</v>
      </c>
      <c r="Q10" s="26">
        <v>1651.48</v>
      </c>
      <c r="R10" s="26">
        <v>0</v>
      </c>
      <c r="S10" s="26">
        <f t="shared" si="0"/>
        <v>0</v>
      </c>
      <c r="T10" s="26">
        <f t="shared" si="1"/>
        <v>0</v>
      </c>
      <c r="U10" s="26">
        <f t="shared" si="2"/>
        <v>0</v>
      </c>
      <c r="V10" s="22" t="s">
        <v>41</v>
      </c>
      <c r="W10" s="27">
        <v>42490</v>
      </c>
      <c r="X10" s="22" t="s">
        <v>42</v>
      </c>
      <c r="Y10" s="22"/>
      <c r="Z10" s="22" t="s">
        <v>43</v>
      </c>
      <c r="AA10" s="24" t="s">
        <v>44</v>
      </c>
      <c r="AB10" s="28" t="s">
        <v>45</v>
      </c>
      <c r="AC10" s="29"/>
      <c r="AD10" s="29" t="s">
        <v>34</v>
      </c>
      <c r="AE10" s="30" t="s">
        <v>46</v>
      </c>
      <c r="AF10" s="45">
        <v>42330</v>
      </c>
    </row>
    <row r="11" spans="1:32" ht="345" x14ac:dyDescent="0.2">
      <c r="A11" s="22" t="s">
        <v>55</v>
      </c>
      <c r="B11" s="22" t="s">
        <v>56</v>
      </c>
      <c r="C11" s="22" t="s">
        <v>32</v>
      </c>
      <c r="D11" s="23" t="s">
        <v>33</v>
      </c>
      <c r="E11" s="22" t="s">
        <v>34</v>
      </c>
      <c r="F11" s="22" t="s">
        <v>35</v>
      </c>
      <c r="G11" s="22" t="s">
        <v>34</v>
      </c>
      <c r="H11" s="22" t="s">
        <v>36</v>
      </c>
      <c r="I11" s="22" t="s">
        <v>37</v>
      </c>
      <c r="J11" s="22" t="s">
        <v>38</v>
      </c>
      <c r="K11" s="24"/>
      <c r="L11" s="22" t="s">
        <v>32</v>
      </c>
      <c r="M11" s="22" t="s">
        <v>39</v>
      </c>
      <c r="N11" s="22" t="s">
        <v>32</v>
      </c>
      <c r="O11" s="25">
        <v>1</v>
      </c>
      <c r="P11" s="24" t="s">
        <v>40</v>
      </c>
      <c r="Q11" s="26">
        <v>1651.48</v>
      </c>
      <c r="R11" s="26">
        <v>0</v>
      </c>
      <c r="S11" s="26">
        <f t="shared" si="0"/>
        <v>0</v>
      </c>
      <c r="T11" s="26">
        <f t="shared" si="1"/>
        <v>0</v>
      </c>
      <c r="U11" s="26">
        <f t="shared" si="2"/>
        <v>0</v>
      </c>
      <c r="V11" s="22" t="s">
        <v>41</v>
      </c>
      <c r="W11" s="27">
        <v>42490</v>
      </c>
      <c r="X11" s="22" t="s">
        <v>42</v>
      </c>
      <c r="Y11" s="22"/>
      <c r="Z11" s="22" t="s">
        <v>43</v>
      </c>
      <c r="AA11" s="24" t="s">
        <v>44</v>
      </c>
      <c r="AB11" s="28" t="s">
        <v>45</v>
      </c>
      <c r="AC11" s="29"/>
      <c r="AD11" s="29" t="s">
        <v>34</v>
      </c>
      <c r="AE11" s="30" t="s">
        <v>46</v>
      </c>
      <c r="AF11" s="45">
        <v>42330</v>
      </c>
    </row>
    <row r="12" spans="1:32" ht="345" x14ac:dyDescent="0.2">
      <c r="A12" s="22" t="s">
        <v>57</v>
      </c>
      <c r="B12" s="22" t="s">
        <v>58</v>
      </c>
      <c r="C12" s="22" t="s">
        <v>32</v>
      </c>
      <c r="D12" s="23" t="s">
        <v>33</v>
      </c>
      <c r="E12" s="22" t="s">
        <v>34</v>
      </c>
      <c r="F12" s="22" t="s">
        <v>51</v>
      </c>
      <c r="G12" s="22" t="s">
        <v>34</v>
      </c>
      <c r="H12" s="22" t="s">
        <v>36</v>
      </c>
      <c r="I12" s="22" t="s">
        <v>37</v>
      </c>
      <c r="J12" s="22" t="s">
        <v>38</v>
      </c>
      <c r="K12" s="24"/>
      <c r="L12" s="22" t="s">
        <v>32</v>
      </c>
      <c r="M12" s="22" t="s">
        <v>39</v>
      </c>
      <c r="N12" s="22" t="s">
        <v>32</v>
      </c>
      <c r="O12" s="25">
        <v>1</v>
      </c>
      <c r="P12" s="24" t="s">
        <v>40</v>
      </c>
      <c r="Q12" s="26">
        <v>1651.48</v>
      </c>
      <c r="R12" s="26">
        <v>0</v>
      </c>
      <c r="S12" s="26">
        <f t="shared" si="0"/>
        <v>0</v>
      </c>
      <c r="T12" s="26">
        <f t="shared" si="1"/>
        <v>0</v>
      </c>
      <c r="U12" s="26">
        <f t="shared" si="2"/>
        <v>0</v>
      </c>
      <c r="V12" s="22" t="s">
        <v>41</v>
      </c>
      <c r="W12" s="27">
        <v>42490</v>
      </c>
      <c r="X12" s="22" t="s">
        <v>42</v>
      </c>
      <c r="Y12" s="22"/>
      <c r="Z12" s="22" t="s">
        <v>43</v>
      </c>
      <c r="AA12" s="24" t="s">
        <v>44</v>
      </c>
      <c r="AB12" s="28" t="s">
        <v>45</v>
      </c>
      <c r="AC12" s="29"/>
      <c r="AD12" s="29" t="s">
        <v>34</v>
      </c>
      <c r="AE12" s="30" t="s">
        <v>46</v>
      </c>
      <c r="AF12" s="45">
        <v>42330</v>
      </c>
    </row>
    <row r="13" spans="1:32" ht="345" x14ac:dyDescent="0.2">
      <c r="A13" s="22" t="s">
        <v>59</v>
      </c>
      <c r="B13" s="22" t="s">
        <v>60</v>
      </c>
      <c r="C13" s="22" t="s">
        <v>32</v>
      </c>
      <c r="D13" s="23" t="s">
        <v>33</v>
      </c>
      <c r="E13" s="22" t="s">
        <v>34</v>
      </c>
      <c r="F13" s="22" t="s">
        <v>35</v>
      </c>
      <c r="G13" s="22" t="s">
        <v>34</v>
      </c>
      <c r="H13" s="22" t="s">
        <v>36</v>
      </c>
      <c r="I13" s="22" t="s">
        <v>37</v>
      </c>
      <c r="J13" s="22" t="s">
        <v>38</v>
      </c>
      <c r="K13" s="24"/>
      <c r="L13" s="22" t="s">
        <v>32</v>
      </c>
      <c r="M13" s="22" t="s">
        <v>39</v>
      </c>
      <c r="N13" s="22" t="s">
        <v>32</v>
      </c>
      <c r="O13" s="25">
        <v>1</v>
      </c>
      <c r="P13" s="24" t="s">
        <v>40</v>
      </c>
      <c r="Q13" s="26">
        <v>1651.48</v>
      </c>
      <c r="R13" s="26">
        <v>0</v>
      </c>
      <c r="S13" s="26">
        <f t="shared" si="0"/>
        <v>0</v>
      </c>
      <c r="T13" s="26">
        <f t="shared" si="1"/>
        <v>0</v>
      </c>
      <c r="U13" s="26">
        <f t="shared" si="2"/>
        <v>0</v>
      </c>
      <c r="V13" s="22" t="s">
        <v>41</v>
      </c>
      <c r="W13" s="27">
        <v>42490</v>
      </c>
      <c r="X13" s="22" t="s">
        <v>42</v>
      </c>
      <c r="Y13" s="22"/>
      <c r="Z13" s="22" t="s">
        <v>43</v>
      </c>
      <c r="AA13" s="24" t="s">
        <v>44</v>
      </c>
      <c r="AB13" s="28" t="s">
        <v>45</v>
      </c>
      <c r="AC13" s="29"/>
      <c r="AD13" s="29" t="s">
        <v>34</v>
      </c>
      <c r="AE13" s="30" t="s">
        <v>46</v>
      </c>
      <c r="AF13" s="45">
        <v>42330</v>
      </c>
    </row>
    <row r="14" spans="1:32" ht="30" x14ac:dyDescent="0.2">
      <c r="A14" s="22"/>
      <c r="B14" s="22"/>
      <c r="C14" s="22"/>
      <c r="D14" s="23"/>
      <c r="E14" s="22"/>
      <c r="F14" s="22"/>
      <c r="G14" s="22"/>
      <c r="H14" s="22"/>
      <c r="I14" s="22"/>
      <c r="J14" s="22"/>
      <c r="K14" s="24"/>
      <c r="L14" s="22"/>
      <c r="M14" s="22"/>
      <c r="N14" s="22" t="s">
        <v>61</v>
      </c>
      <c r="O14" s="25">
        <f>SUM(O6:O13)</f>
        <v>8</v>
      </c>
      <c r="P14" s="24"/>
      <c r="Q14" s="26">
        <f>SUMPRODUCT(O6:O13,Q6:Q13)</f>
        <v>13211.839999999998</v>
      </c>
      <c r="R14" s="26"/>
      <c r="S14" s="26">
        <f>SUM(S6:S13)</f>
        <v>0</v>
      </c>
      <c r="T14" s="26">
        <f>SUM(T6:T13)</f>
        <v>0</v>
      </c>
      <c r="U14" s="26">
        <f>SUM(U6:U13)</f>
        <v>0</v>
      </c>
      <c r="V14" s="22"/>
      <c r="W14" s="27"/>
      <c r="X14" s="22"/>
      <c r="Y14" s="22"/>
      <c r="Z14" s="22"/>
      <c r="AA14" s="24"/>
      <c r="AB14" s="28"/>
      <c r="AC14" s="29"/>
      <c r="AD14" s="29"/>
      <c r="AE14" s="30"/>
      <c r="AF14" s="30"/>
    </row>
    <row r="15" spans="1:32" x14ac:dyDescent="0.2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2"/>
      <c r="L15" s="31"/>
      <c r="M15" s="31"/>
      <c r="N15" s="31"/>
      <c r="O15" s="33"/>
      <c r="P15" s="32"/>
      <c r="Q15" s="34"/>
      <c r="R15" s="34"/>
      <c r="S15" s="34"/>
      <c r="T15" s="34"/>
      <c r="U15" s="34"/>
      <c r="V15" s="31"/>
      <c r="W15" s="35"/>
      <c r="X15" s="31"/>
      <c r="Y15" s="31"/>
      <c r="Z15" s="31"/>
      <c r="AA15" s="32"/>
      <c r="AB15" s="36"/>
      <c r="AC15" s="37"/>
      <c r="AD15" s="37"/>
      <c r="AE15" s="37"/>
      <c r="AF15" s="37"/>
    </row>
    <row r="16" spans="1:32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9"/>
      <c r="L16" s="38"/>
      <c r="M16" s="38"/>
      <c r="N16" s="38"/>
      <c r="O16" s="40"/>
      <c r="P16" s="39"/>
      <c r="Q16" s="41"/>
      <c r="R16" s="41"/>
      <c r="S16" s="41"/>
      <c r="T16" s="41"/>
      <c r="U16" s="41"/>
      <c r="V16" s="38"/>
      <c r="W16" s="42"/>
      <c r="X16" s="38"/>
      <c r="Y16" s="38"/>
      <c r="Z16" s="38"/>
      <c r="AA16" s="39"/>
      <c r="AB16" s="43"/>
      <c r="AC16" s="44"/>
      <c r="AD16" s="44"/>
      <c r="AE16" s="44"/>
      <c r="AF16" s="44"/>
    </row>
    <row r="17" spans="1:32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 t="s">
        <v>62</v>
      </c>
      <c r="K17" s="39"/>
      <c r="L17" s="38"/>
      <c r="M17" s="38"/>
      <c r="N17" s="38"/>
      <c r="O17" s="40"/>
      <c r="P17" s="39"/>
      <c r="Q17" s="41"/>
      <c r="R17" s="41"/>
      <c r="S17" s="41"/>
      <c r="T17" s="41"/>
      <c r="U17" s="41"/>
      <c r="V17" s="38"/>
      <c r="W17" s="42"/>
      <c r="X17" s="38"/>
      <c r="Y17" s="38"/>
      <c r="Z17" s="38"/>
      <c r="AA17" s="39"/>
      <c r="AB17" s="43"/>
      <c r="AC17" s="44"/>
      <c r="AD17" s="44"/>
      <c r="AE17" s="44"/>
      <c r="AF17" s="44"/>
    </row>
    <row r="18" spans="1:32" x14ac:dyDescent="0.2">
      <c r="A18" s="38"/>
      <c r="B18" s="38"/>
      <c r="C18" s="38"/>
      <c r="D18" s="38"/>
      <c r="E18" s="38" t="s">
        <v>63</v>
      </c>
      <c r="F18" s="38"/>
      <c r="G18" s="38"/>
      <c r="H18" s="38"/>
      <c r="I18" s="38"/>
      <c r="J18" s="38"/>
      <c r="K18" s="39"/>
      <c r="L18" s="38"/>
      <c r="M18" s="38"/>
      <c r="N18" s="38"/>
      <c r="O18" s="40"/>
      <c r="P18" s="39"/>
      <c r="Q18" s="41"/>
      <c r="R18" s="41"/>
      <c r="S18" s="41" t="s">
        <v>64</v>
      </c>
      <c r="T18" s="41"/>
      <c r="U18" s="41"/>
      <c r="V18" s="38"/>
      <c r="W18" s="42"/>
      <c r="X18" s="38"/>
      <c r="Y18" s="38"/>
      <c r="Z18" s="38"/>
      <c r="AA18" s="39"/>
      <c r="AB18" s="43"/>
      <c r="AC18" s="44"/>
      <c r="AD18" s="44"/>
      <c r="AE18" s="44"/>
      <c r="AF18" s="44"/>
    </row>
    <row r="19" spans="1:32" x14ac:dyDescent="0.2">
      <c r="A19" s="38"/>
      <c r="B19" s="38"/>
      <c r="C19" s="38"/>
      <c r="D19" s="38"/>
      <c r="E19" s="38" t="s">
        <v>65</v>
      </c>
      <c r="F19" s="38"/>
      <c r="G19" s="38"/>
      <c r="H19" s="38"/>
      <c r="I19" s="38"/>
      <c r="J19" s="38"/>
      <c r="K19" s="39"/>
      <c r="L19" s="38"/>
      <c r="M19" s="38"/>
      <c r="N19" s="38"/>
      <c r="O19" s="40"/>
      <c r="P19" s="39"/>
      <c r="Q19" s="41"/>
      <c r="R19" s="41"/>
      <c r="S19" s="41" t="s">
        <v>65</v>
      </c>
      <c r="T19" s="41"/>
      <c r="U19" s="41"/>
      <c r="V19" s="38"/>
      <c r="W19" s="42"/>
      <c r="X19" s="38"/>
      <c r="Y19" s="38"/>
      <c r="Z19" s="38"/>
      <c r="AA19" s="39"/>
      <c r="AB19" s="43"/>
      <c r="AC19" s="44"/>
      <c r="AD19" s="44"/>
      <c r="AE19" s="44"/>
      <c r="AF19" s="44"/>
    </row>
    <row r="20" spans="1:32" x14ac:dyDescent="0.2">
      <c r="A20" s="38"/>
      <c r="B20" s="38"/>
      <c r="C20" s="38"/>
      <c r="D20" s="38"/>
      <c r="E20" s="38"/>
      <c r="F20" s="38" t="s">
        <v>66</v>
      </c>
      <c r="G20" s="38"/>
      <c r="H20" s="38"/>
      <c r="I20" s="38"/>
      <c r="J20" s="38"/>
      <c r="K20" s="39"/>
      <c r="L20" s="38"/>
      <c r="M20" s="38"/>
      <c r="N20" s="38"/>
      <c r="O20" s="40"/>
      <c r="P20" s="39"/>
      <c r="Q20" s="41"/>
      <c r="R20" s="41"/>
      <c r="S20" s="41"/>
      <c r="T20" s="41" t="s">
        <v>66</v>
      </c>
      <c r="U20" s="41"/>
      <c r="V20" s="38"/>
      <c r="W20" s="42"/>
      <c r="X20" s="38"/>
      <c r="Y20" s="38"/>
      <c r="Z20" s="38"/>
      <c r="AA20" s="39"/>
      <c r="AB20" s="43"/>
      <c r="AC20" s="44"/>
      <c r="AD20" s="44"/>
      <c r="AE20" s="44"/>
      <c r="AF20" s="44"/>
    </row>
  </sheetData>
  <autoFilter ref="A5:AD5"/>
  <mergeCells count="2">
    <mergeCell ref="G3:S3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Иванов Андрей Андреевич</cp:lastModifiedBy>
  <cp:lastPrinted>2009-02-23T10:25:08Z</cp:lastPrinted>
  <dcterms:created xsi:type="dcterms:W3CDTF">2007-11-07T07:16:05Z</dcterms:created>
  <dcterms:modified xsi:type="dcterms:W3CDTF">2015-09-10T09:20:16Z</dcterms:modified>
</cp:coreProperties>
</file>